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G:\00191_rusztowania Wybrzeże\robocze do publikacji\do publikacji\"/>
    </mc:Choice>
  </mc:AlternateContent>
  <xr:revisionPtr revIDLastSave="0" documentId="13_ncr:1_{8014B704-241F-4F6C-8EA2-7764CE0E3B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H27" i="1"/>
  <c r="H24" i="1"/>
  <c r="H22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4" i="1"/>
  <c r="H29" i="1" l="1"/>
</calcChain>
</file>

<file path=xl/sharedStrings.xml><?xml version="1.0" encoding="utf-8"?>
<sst xmlns="http://schemas.openxmlformats.org/spreadsheetml/2006/main" count="80" uniqueCount="52">
  <si>
    <t>L/p</t>
  </si>
  <si>
    <t>Pozycja</t>
  </si>
  <si>
    <t>Zakres</t>
  </si>
  <si>
    <t>Wysokość rusztowania</t>
  </si>
  <si>
    <t>Jednostka miary</t>
  </si>
  <si>
    <t xml:space="preserve">	Łączna kubatura rusztowań planowanych do wykonania podczas trwania umowy (48 miesięcy)</t>
  </si>
  <si>
    <t>1.1</t>
  </si>
  <si>
    <t>1.2</t>
  </si>
  <si>
    <t>1.3</t>
  </si>
  <si>
    <t>1.4</t>
  </si>
  <si>
    <t xml:space="preserve">	Montaż rusztowania stacjonarnego - typowego zgodnie z instrukcją. 
	Pozycja obejmuje wszystkie prace przygotowawcze, transport niezbędnych elementów do miejsca montażu, montaż, odbiór przez upoważnioną osobę i sporządzenie protokołu dopuszczenia do eksploatacji, demontaż, oraz transport zdemontowanych elementów do miejsca składowania.</t>
  </si>
  <si>
    <t>wysokość 0-8 m</t>
  </si>
  <si>
    <t>wysokość 8-16 m</t>
  </si>
  <si>
    <t>wysokość 16-24 m</t>
  </si>
  <si>
    <t>wysokość 24-30 m</t>
  </si>
  <si>
    <t>2.1</t>
  </si>
  <si>
    <t>2.3</t>
  </si>
  <si>
    <t>2.4</t>
  </si>
  <si>
    <r>
      <t>m</t>
    </r>
    <r>
      <rPr>
        <vertAlign val="superscript"/>
        <sz val="11"/>
        <color theme="1"/>
        <rFont val="Calibri"/>
        <family val="2"/>
        <charset val="238"/>
      </rPr>
      <t>3</t>
    </r>
  </si>
  <si>
    <r>
      <t>m</t>
    </r>
    <r>
      <rPr>
        <vertAlign val="superscript"/>
        <sz val="11"/>
        <color theme="1"/>
        <rFont val="Calibri"/>
        <family val="2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</si>
  <si>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3.1</t>
  </si>
  <si>
    <t>3.2</t>
  </si>
  <si>
    <t>3.3</t>
  </si>
  <si>
    <t>3.4</t>
  </si>
  <si>
    <t>4.1</t>
  </si>
  <si>
    <t>4.2</t>
  </si>
  <si>
    <t>4.3</t>
  </si>
  <si>
    <t>4.4</t>
  </si>
  <si>
    <r>
      <t xml:space="preserve">	Modyfikacja rusztowania nietypowego – </t>
    </r>
    <r>
      <rPr>
        <sz val="11"/>
        <color theme="1"/>
        <rFont val="Calibri"/>
        <family val="2"/>
        <charset val="238"/>
      </rPr>
      <t>zgodne z projektem.
	Pozycja obejmuje sporządzenie projektu modyfikacji rusztowania, wszystkie prace przygotowawcze, transport niezbędnych elementów do miejsca montażu, montaż i demontaż elementów w zakresie objętym projektem modyfikacji, ponowny odbiór przez upoważnioną osobę i sporządzenie protokołu dopuszczenia do eksploatacji, oraz transport zdemontowanych elementów do miejsca składowania.</t>
    </r>
  </si>
  <si>
    <t>5.</t>
  </si>
  <si>
    <t>5.1</t>
  </si>
  <si>
    <t>5.2</t>
  </si>
  <si>
    <t>kpl</t>
  </si>
  <si>
    <t>5.3</t>
  </si>
  <si>
    <t>rbg</t>
  </si>
  <si>
    <t>5.4</t>
  </si>
  <si>
    <r>
      <t xml:space="preserve">Opłata stała za użytkowanie (postój) 1 m3  zmontowanego i przekazanego protokolarnie do użytku rusztowania płatna za każdą dobę jego postoju. 
</t>
    </r>
    <r>
      <rPr>
        <sz val="11"/>
        <color theme="1"/>
        <rFont val="Calibri"/>
        <family val="2"/>
        <charset val="238"/>
      </rPr>
      <t>Opłata naliczana od daty protokolarnego przekazania rusztowania do użytkowania do daty zamknięcia polecenia/zezwolenia na jego demontaż</t>
    </r>
  </si>
  <si>
    <t>Suma:</t>
  </si>
  <si>
    <t xml:space="preserve">	Wartość pozycji netto
	[PLN]</t>
  </si>
  <si>
    <t>Cena jednostkowa netto [PLN]</t>
  </si>
  <si>
    <t>Uwaga:</t>
  </si>
  <si>
    <t>1. Zabrania się ingerencji w istniejącą formę tabeli</t>
  </si>
  <si>
    <t>2. Wszystkie pozycje tabeli muszą być wycenione</t>
  </si>
  <si>
    <t xml:space="preserve">4. Wykonawca wypełnia wyłącznie pola oznaczone kolorem żółtym. </t>
  </si>
  <si>
    <t>dokument należy podpisać kwalifikowanym podpisem elektronicznym 
przez osobę lub osoby umocowane do złożenia podpisu w imieniu Wykonawcy</t>
  </si>
  <si>
    <t xml:space="preserve">3. Przywołane w tabeli ilości mają charakter szacunkowy w celu zapewnienia porównywalności ofert. Zamawiający będzie zlecał wykonywanie prac zgodnie z faktycznymi potrzebami w okresie obowiązywania Umowy. </t>
  </si>
  <si>
    <r>
      <t xml:space="preserve">	Montaż rusztowania nietypowego – zgodne z projektem
</t>
    </r>
    <r>
      <rPr>
        <sz val="11"/>
        <color theme="1"/>
        <rFont val="Calibri"/>
        <family val="2"/>
        <charset val="238"/>
      </rPr>
      <t>Pozycja obejmuje sporządzenie projektu rusztowania, wszystkie prace przygotowawcze, transport niezbędnych elementów do miejsca montażu, montaż, odbiór przez upoważnioną osobę i sporządzenie protokołu dopuszczenia do eksploatacji, demontaż, oraz transport zdemontowanych elementów do miejsca składowania.</t>
    </r>
  </si>
  <si>
    <r>
      <t xml:space="preserve">Montaż rusztowania stacjonarnego - typowego z dopuszczalnymi odstępstwami (opis + szkic)
</t>
    </r>
    <r>
      <rPr>
        <sz val="11"/>
        <color theme="1"/>
        <rFont val="Calibri"/>
        <family val="2"/>
        <charset val="238"/>
      </rPr>
      <t>Pozycja obejmuje sporządzenie opisu wraz ze szkicem, wszystkie prace przygotowawcze, transport niezbędnych elementów do miejsca montażu, montaż, odbiór przez upoważnioną osobę i sporządzenie protokołu dopuszczenia do eksploatacji, demontaż, oraz transport zdemontowanych elementów do miejsca składowania.</t>
    </r>
  </si>
  <si>
    <r>
      <t xml:space="preserve">Wykonanie (materiał Wykonawcy) elementów przykrycia kanału o wymiarach 1,2 x 8 m – 2 komplety (blacha żeberkowa St3s o grubości 5 mm.
</t>
    </r>
    <r>
      <rPr>
        <sz val="11"/>
        <color theme="1"/>
        <rFont val="Calibri"/>
        <family val="2"/>
        <charset val="238"/>
      </rPr>
      <t>Wykonane elementy będą używane na wyłączne potrzeby Zamawiającego.Wykonawca będzie je składował wraz z awaryjym zapasem rusztowań po jednym komplecie w EC Gdańsk i EC Gdynia</t>
    </r>
  </si>
  <si>
    <r>
      <t xml:space="preserve">Podstawowa stawka godzinowa
</t>
    </r>
    <r>
      <rPr>
        <sz val="11"/>
        <color theme="1"/>
        <rFont val="Calibri"/>
        <family val="2"/>
        <charset val="238"/>
      </rPr>
      <t>Obejmuje m. in. transport, montaż, demontaż, modernizacje, przygotowanie projektu (przebudowy, dobudowy, demontaże częściowe, odbiory techniczne rusztowań, itp.) na podstawie poleceń pisemnych/zezwoleń na pracę.</t>
    </r>
    <r>
      <rPr>
        <b/>
        <sz val="11"/>
        <color theme="1"/>
        <rFont val="Calibri"/>
        <family val="2"/>
        <charset val="238"/>
      </rPr>
      <t xml:space="preserve">
	Stawka będzie miała zastosowanie jedynie w przypadkach gdy nie będzie możliwa wycena na podstawie stawek kosztorysowych z poz. 1 cennika</t>
    </r>
  </si>
  <si>
    <r>
      <t xml:space="preserve">Prace alpinistyczne
</t>
    </r>
    <r>
      <rPr>
        <sz val="11"/>
        <color theme="1"/>
        <rFont val="Calibri"/>
        <family val="2"/>
        <charset val="238"/>
      </rPr>
      <t>Stawka będzie miała zastosowanie do wyceny zleconych przez Zamawiającego Prac, których wykonanie będzie możliwe wyłącznie przy użyciu technik alpinistycznych</t>
    </r>
  </si>
  <si>
    <t>Załącznik nr 11 do SWZ 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</si>
</sst>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0" fontId="13" fillId="0" borderId="0" xfId="1" applyFont="1" applyAlignment="1">
      <alignment horizontal="right" vertical="top"/>
    </xf>
    <xf numFmtId="0" fontId="13" fillId="0" borderId="0" xfId="1" applyFont="1"/>
    <xf numFmtId="0" fontId="11" fillId="0" borderId="0" xfId="1"/>
    <xf numFmtId="0" fontId="12" fillId="0" borderId="0" xfId="1" applyFont="1"/>
    <xf numFmtId="0" fontId="12" fillId="2" borderId="0" xfId="1" applyFont="1" applyFill="1"/>
    <xf numFmtId="0" fontId="13" fillId="2" borderId="0" xfId="1" applyFont="1" applyFill="1"/>
    <xf numFmtId="3" fontId="3" fillId="0" borderId="1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14" fillId="0" borderId="0" xfId="0" applyFont="1"/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4" fontId="10" fillId="0" borderId="7" xfId="0" applyNumberFormat="1" applyFont="1" applyBorder="1" applyAlignment="1">
      <alignment horizontal="center" vertical="center"/>
    </xf>
    <xf numFmtId="44" fontId="10" fillId="0" borderId="8" xfId="0" applyNumberFormat="1" applyFont="1" applyBorder="1" applyAlignment="1">
      <alignment horizontal="center" vertical="center"/>
    </xf>
    <xf numFmtId="44" fontId="4" fillId="0" borderId="3" xfId="0" applyNumberFormat="1" applyFont="1" applyBorder="1" applyAlignment="1">
      <alignment horizontal="center" vertical="center"/>
    </xf>
    <xf numFmtId="44" fontId="4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4" fontId="4" fillId="0" borderId="2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2" fillId="0" borderId="0" xfId="1" applyFont="1" applyAlignment="1">
      <alignment horizontal="left" wrapText="1"/>
    </xf>
    <xf numFmtId="0" fontId="13" fillId="0" borderId="0" xfId="1" applyFont="1" applyAlignment="1">
      <alignment horizontal="right" vertical="center" wrapText="1"/>
    </xf>
    <xf numFmtId="0" fontId="13" fillId="0" borderId="0" xfId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2">
    <cellStyle name="Normalny" xfId="0" builtinId="0"/>
    <cellStyle name="Normalny 2" xfId="1" xr:uid="{3EC3E35D-EBFF-465C-B242-262E333531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topLeftCell="A19" zoomScale="80" zoomScaleNormal="80" workbookViewId="0">
      <selection activeCell="C8" sqref="C8:C11"/>
    </sheetView>
  </sheetViews>
  <sheetFormatPr defaultRowHeight="15" x14ac:dyDescent="0.25"/>
  <cols>
    <col min="1" max="1" width="5.42578125" customWidth="1"/>
    <col min="2" max="2" width="8.5703125" customWidth="1"/>
    <col min="3" max="3" width="84.42578125" customWidth="1"/>
    <col min="4" max="4" width="20.42578125" customWidth="1"/>
    <col min="5" max="5" width="11.140625" customWidth="1"/>
    <col min="6" max="6" width="15.28515625" customWidth="1"/>
    <col min="7" max="7" width="29.85546875" style="1" customWidth="1"/>
    <col min="8" max="8" width="20.5703125" style="13" bestFit="1" customWidth="1"/>
  </cols>
  <sheetData>
    <row r="1" spans="1:8" ht="27" customHeight="1" x14ac:dyDescent="0.3">
      <c r="A1" s="30" t="s">
        <v>51</v>
      </c>
    </row>
    <row r="2" spans="1:8" ht="25.5" customHeight="1" x14ac:dyDescent="0.25"/>
    <row r="3" spans="1:8" ht="63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15" t="s">
        <v>39</v>
      </c>
      <c r="G3" s="2" t="s">
        <v>5</v>
      </c>
      <c r="H3" s="14" t="s">
        <v>38</v>
      </c>
    </row>
    <row r="4" spans="1:8" ht="30.75" customHeight="1" x14ac:dyDescent="0.25">
      <c r="A4" s="49">
        <v>1</v>
      </c>
      <c r="B4" s="5" t="s">
        <v>6</v>
      </c>
      <c r="C4" s="52" t="s">
        <v>10</v>
      </c>
      <c r="D4" s="8" t="s">
        <v>11</v>
      </c>
      <c r="E4" s="3" t="s">
        <v>19</v>
      </c>
      <c r="F4" s="19"/>
      <c r="G4" s="28">
        <v>5200</v>
      </c>
      <c r="H4" s="12">
        <f>F4*G4</f>
        <v>0</v>
      </c>
    </row>
    <row r="5" spans="1:8" ht="30.75" customHeight="1" x14ac:dyDescent="0.25">
      <c r="A5" s="50"/>
      <c r="B5" s="6" t="s">
        <v>7</v>
      </c>
      <c r="C5" s="53"/>
      <c r="D5" s="2" t="s">
        <v>12</v>
      </c>
      <c r="E5" s="3" t="s">
        <v>19</v>
      </c>
      <c r="F5" s="19"/>
      <c r="G5" s="28">
        <v>2048</v>
      </c>
      <c r="H5" s="12">
        <f t="shared" ref="H5:H19" si="0">F5*G5</f>
        <v>0</v>
      </c>
    </row>
    <row r="6" spans="1:8" ht="30.75" customHeight="1" x14ac:dyDescent="0.25">
      <c r="A6" s="50"/>
      <c r="B6" s="6" t="s">
        <v>8</v>
      </c>
      <c r="C6" s="53"/>
      <c r="D6" s="2" t="s">
        <v>13</v>
      </c>
      <c r="E6" s="3" t="s">
        <v>19</v>
      </c>
      <c r="F6" s="19"/>
      <c r="G6" s="28">
        <v>3328</v>
      </c>
      <c r="H6" s="12">
        <f t="shared" si="0"/>
        <v>0</v>
      </c>
    </row>
    <row r="7" spans="1:8" ht="30.75" customHeight="1" x14ac:dyDescent="0.25">
      <c r="A7" s="51"/>
      <c r="B7" s="7" t="s">
        <v>9</v>
      </c>
      <c r="C7" s="54"/>
      <c r="D7" s="9" t="s">
        <v>14</v>
      </c>
      <c r="E7" s="3" t="s">
        <v>19</v>
      </c>
      <c r="F7" s="20"/>
      <c r="G7" s="29">
        <v>4320</v>
      </c>
      <c r="H7" s="12">
        <f t="shared" si="0"/>
        <v>0</v>
      </c>
    </row>
    <row r="8" spans="1:8" s="18" customFormat="1" ht="30.75" customHeight="1" x14ac:dyDescent="0.25">
      <c r="A8" s="40">
        <v>2</v>
      </c>
      <c r="B8" s="16" t="s">
        <v>15</v>
      </c>
      <c r="C8" s="42" t="s">
        <v>47</v>
      </c>
      <c r="D8" s="16" t="s">
        <v>11</v>
      </c>
      <c r="E8" s="16" t="s">
        <v>18</v>
      </c>
      <c r="F8" s="19"/>
      <c r="G8" s="4">
        <v>5200</v>
      </c>
      <c r="H8" s="12">
        <f t="shared" si="0"/>
        <v>0</v>
      </c>
    </row>
    <row r="9" spans="1:8" s="18" customFormat="1" ht="30.75" customHeight="1" x14ac:dyDescent="0.25">
      <c r="A9" s="40"/>
      <c r="B9" s="16">
        <v>2.2000000000000002</v>
      </c>
      <c r="C9" s="42"/>
      <c r="D9" s="16" t="s">
        <v>12</v>
      </c>
      <c r="E9" s="16" t="s">
        <v>18</v>
      </c>
      <c r="F9" s="19"/>
      <c r="G9" s="4">
        <v>2048</v>
      </c>
      <c r="H9" s="12">
        <f t="shared" si="0"/>
        <v>0</v>
      </c>
    </row>
    <row r="10" spans="1:8" s="18" customFormat="1" ht="30.75" customHeight="1" x14ac:dyDescent="0.25">
      <c r="A10" s="40"/>
      <c r="B10" s="16" t="s">
        <v>16</v>
      </c>
      <c r="C10" s="42"/>
      <c r="D10" s="16" t="s">
        <v>13</v>
      </c>
      <c r="E10" s="16" t="s">
        <v>18</v>
      </c>
      <c r="F10" s="19"/>
      <c r="G10" s="4">
        <v>3328</v>
      </c>
      <c r="H10" s="12">
        <f t="shared" si="0"/>
        <v>0</v>
      </c>
    </row>
    <row r="11" spans="1:8" s="18" customFormat="1" ht="30.75" customHeight="1" x14ac:dyDescent="0.25">
      <c r="A11" s="55"/>
      <c r="B11" s="17" t="s">
        <v>17</v>
      </c>
      <c r="C11" s="56"/>
      <c r="D11" s="17" t="s">
        <v>14</v>
      </c>
      <c r="E11" s="17" t="s">
        <v>18</v>
      </c>
      <c r="F11" s="20"/>
      <c r="G11" s="11">
        <v>4320</v>
      </c>
      <c r="H11" s="12">
        <f t="shared" si="0"/>
        <v>0</v>
      </c>
    </row>
    <row r="12" spans="1:8" ht="30.75" customHeight="1" x14ac:dyDescent="0.25">
      <c r="A12" s="40">
        <v>3</v>
      </c>
      <c r="B12" s="3" t="s">
        <v>20</v>
      </c>
      <c r="C12" s="56" t="s">
        <v>46</v>
      </c>
      <c r="D12" s="3" t="s">
        <v>11</v>
      </c>
      <c r="E12" s="3" t="s">
        <v>18</v>
      </c>
      <c r="F12" s="19"/>
      <c r="G12" s="4">
        <v>3328</v>
      </c>
      <c r="H12" s="12">
        <f t="shared" si="0"/>
        <v>0</v>
      </c>
    </row>
    <row r="13" spans="1:8" ht="30.75" customHeight="1" x14ac:dyDescent="0.25">
      <c r="A13" s="40"/>
      <c r="B13" s="3" t="s">
        <v>21</v>
      </c>
      <c r="C13" s="57"/>
      <c r="D13" s="3" t="s">
        <v>12</v>
      </c>
      <c r="E13" s="3" t="s">
        <v>18</v>
      </c>
      <c r="F13" s="19"/>
      <c r="G13" s="4">
        <v>5200</v>
      </c>
      <c r="H13" s="12">
        <f t="shared" si="0"/>
        <v>0</v>
      </c>
    </row>
    <row r="14" spans="1:8" ht="30.75" customHeight="1" x14ac:dyDescent="0.25">
      <c r="A14" s="40"/>
      <c r="B14" s="3" t="s">
        <v>22</v>
      </c>
      <c r="C14" s="57"/>
      <c r="D14" s="3" t="s">
        <v>13</v>
      </c>
      <c r="E14" s="3" t="s">
        <v>18</v>
      </c>
      <c r="F14" s="19"/>
      <c r="G14" s="4">
        <v>16000</v>
      </c>
      <c r="H14" s="12">
        <f t="shared" si="0"/>
        <v>0</v>
      </c>
    </row>
    <row r="15" spans="1:8" ht="30.75" customHeight="1" x14ac:dyDescent="0.25">
      <c r="A15" s="55"/>
      <c r="B15" s="10" t="s">
        <v>23</v>
      </c>
      <c r="C15" s="57"/>
      <c r="D15" s="10" t="s">
        <v>14</v>
      </c>
      <c r="E15" s="10" t="s">
        <v>18</v>
      </c>
      <c r="F15" s="20"/>
      <c r="G15" s="11">
        <v>4000</v>
      </c>
      <c r="H15" s="12">
        <f t="shared" si="0"/>
        <v>0</v>
      </c>
    </row>
    <row r="16" spans="1:8" ht="30.75" customHeight="1" x14ac:dyDescent="0.25">
      <c r="A16" s="40">
        <v>4</v>
      </c>
      <c r="B16" s="3" t="s">
        <v>24</v>
      </c>
      <c r="C16" s="56" t="s">
        <v>28</v>
      </c>
      <c r="D16" s="3" t="s">
        <v>11</v>
      </c>
      <c r="E16" s="3" t="s">
        <v>18</v>
      </c>
      <c r="F16" s="19"/>
      <c r="G16" s="4">
        <v>920</v>
      </c>
      <c r="H16" s="12">
        <f t="shared" si="0"/>
        <v>0</v>
      </c>
    </row>
    <row r="17" spans="1:8" ht="30.75" customHeight="1" x14ac:dyDescent="0.25">
      <c r="A17" s="40"/>
      <c r="B17" s="3" t="s">
        <v>25</v>
      </c>
      <c r="C17" s="57"/>
      <c r="D17" s="3" t="s">
        <v>12</v>
      </c>
      <c r="E17" s="3" t="s">
        <v>18</v>
      </c>
      <c r="F17" s="19"/>
      <c r="G17" s="4">
        <v>520</v>
      </c>
      <c r="H17" s="12">
        <f t="shared" si="0"/>
        <v>0</v>
      </c>
    </row>
    <row r="18" spans="1:8" ht="30.75" customHeight="1" x14ac:dyDescent="0.25">
      <c r="A18" s="40"/>
      <c r="B18" s="3" t="s">
        <v>26</v>
      </c>
      <c r="C18" s="57"/>
      <c r="D18" s="3" t="s">
        <v>13</v>
      </c>
      <c r="E18" s="3" t="s">
        <v>18</v>
      </c>
      <c r="F18" s="19"/>
      <c r="G18" s="4">
        <v>1040</v>
      </c>
      <c r="H18" s="12">
        <f t="shared" si="0"/>
        <v>0</v>
      </c>
    </row>
    <row r="19" spans="1:8" ht="30.75" customHeight="1" x14ac:dyDescent="0.25">
      <c r="A19" s="55"/>
      <c r="B19" s="10" t="s">
        <v>27</v>
      </c>
      <c r="C19" s="57"/>
      <c r="D19" s="10" t="s">
        <v>14</v>
      </c>
      <c r="E19" s="10" t="s">
        <v>18</v>
      </c>
      <c r="F19" s="20"/>
      <c r="G19" s="11">
        <v>520</v>
      </c>
      <c r="H19" s="12">
        <f t="shared" si="0"/>
        <v>0</v>
      </c>
    </row>
    <row r="20" spans="1:8" ht="35.25" customHeight="1" x14ac:dyDescent="0.25">
      <c r="A20" s="40" t="s">
        <v>29</v>
      </c>
      <c r="B20" s="40" t="s">
        <v>30</v>
      </c>
      <c r="C20" s="42" t="s">
        <v>36</v>
      </c>
      <c r="D20" s="42"/>
      <c r="E20" s="40" t="s">
        <v>18</v>
      </c>
      <c r="F20" s="43"/>
      <c r="G20" s="39">
        <v>1040000</v>
      </c>
      <c r="H20" s="35">
        <f>F20*G20</f>
        <v>0</v>
      </c>
    </row>
    <row r="21" spans="1:8" ht="35.25" customHeight="1" x14ac:dyDescent="0.25">
      <c r="A21" s="40"/>
      <c r="B21" s="40"/>
      <c r="C21" s="42"/>
      <c r="D21" s="42"/>
      <c r="E21" s="40"/>
      <c r="F21" s="45"/>
      <c r="G21" s="39"/>
      <c r="H21" s="38"/>
    </row>
    <row r="22" spans="1:8" ht="35.25" customHeight="1" x14ac:dyDescent="0.25">
      <c r="A22" s="40"/>
      <c r="B22" s="40" t="s">
        <v>31</v>
      </c>
      <c r="C22" s="42" t="s">
        <v>48</v>
      </c>
      <c r="D22" s="42"/>
      <c r="E22" s="40" t="s">
        <v>32</v>
      </c>
      <c r="F22" s="43"/>
      <c r="G22" s="39">
        <v>2</v>
      </c>
      <c r="H22" s="35">
        <f>F22*G22</f>
        <v>0</v>
      </c>
    </row>
    <row r="23" spans="1:8" ht="35.25" customHeight="1" x14ac:dyDescent="0.25">
      <c r="A23" s="40"/>
      <c r="B23" s="40"/>
      <c r="C23" s="42"/>
      <c r="D23" s="42"/>
      <c r="E23" s="40"/>
      <c r="F23" s="45"/>
      <c r="G23" s="39"/>
      <c r="H23" s="38"/>
    </row>
    <row r="24" spans="1:8" ht="33" customHeight="1" x14ac:dyDescent="0.25">
      <c r="A24" s="40"/>
      <c r="B24" s="40" t="s">
        <v>33</v>
      </c>
      <c r="C24" s="42" t="s">
        <v>49</v>
      </c>
      <c r="D24" s="42"/>
      <c r="E24" s="40" t="s">
        <v>34</v>
      </c>
      <c r="F24" s="43"/>
      <c r="G24" s="39">
        <v>520</v>
      </c>
      <c r="H24" s="35">
        <f>F24*G24</f>
        <v>0</v>
      </c>
    </row>
    <row r="25" spans="1:8" ht="33" customHeight="1" x14ac:dyDescent="0.25">
      <c r="A25" s="40"/>
      <c r="B25" s="40"/>
      <c r="C25" s="42"/>
      <c r="D25" s="42"/>
      <c r="E25" s="40"/>
      <c r="F25" s="44"/>
      <c r="G25" s="39"/>
      <c r="H25" s="36"/>
    </row>
    <row r="26" spans="1:8" ht="33" customHeight="1" x14ac:dyDescent="0.25">
      <c r="A26" s="40"/>
      <c r="B26" s="40"/>
      <c r="C26" s="42"/>
      <c r="D26" s="42"/>
      <c r="E26" s="40"/>
      <c r="F26" s="45"/>
      <c r="G26" s="39"/>
      <c r="H26" s="38"/>
    </row>
    <row r="27" spans="1:8" ht="24" customHeight="1" x14ac:dyDescent="0.25">
      <c r="A27" s="40"/>
      <c r="B27" s="40" t="s">
        <v>35</v>
      </c>
      <c r="C27" s="42" t="s">
        <v>50</v>
      </c>
      <c r="D27" s="42"/>
      <c r="E27" s="40" t="s">
        <v>34</v>
      </c>
      <c r="F27" s="37"/>
      <c r="G27" s="39">
        <v>520</v>
      </c>
      <c r="H27" s="35">
        <f>F27*G27</f>
        <v>0</v>
      </c>
    </row>
    <row r="28" spans="1:8" ht="24" customHeight="1" thickBot="1" x14ac:dyDescent="0.3">
      <c r="A28" s="40"/>
      <c r="B28" s="40"/>
      <c r="C28" s="42"/>
      <c r="D28" s="42"/>
      <c r="E28" s="40"/>
      <c r="F28" s="37"/>
      <c r="G28" s="41"/>
      <c r="H28" s="36"/>
    </row>
    <row r="29" spans="1:8" x14ac:dyDescent="0.25">
      <c r="G29" s="31" t="s">
        <v>37</v>
      </c>
      <c r="H29" s="33">
        <f>SUM(H4:H28)</f>
        <v>0</v>
      </c>
    </row>
    <row r="30" spans="1:8" ht="15.75" thickBot="1" x14ac:dyDescent="0.3">
      <c r="G30" s="32"/>
      <c r="H30" s="34"/>
    </row>
    <row r="32" spans="1:8" s="24" customFormat="1" ht="12.75" x14ac:dyDescent="0.2">
      <c r="A32" s="21" t="s">
        <v>40</v>
      </c>
      <c r="B32" s="22"/>
      <c r="C32" s="23"/>
      <c r="D32" s="23"/>
      <c r="E32" s="23"/>
      <c r="F32" s="23"/>
      <c r="G32" s="23"/>
      <c r="H32" s="23"/>
    </row>
    <row r="33" spans="1:8" s="24" customFormat="1" ht="15.6" customHeight="1" x14ac:dyDescent="0.2">
      <c r="A33" s="21" t="s">
        <v>41</v>
      </c>
      <c r="B33" s="22"/>
      <c r="C33" s="23"/>
      <c r="D33" s="25"/>
      <c r="E33" s="23"/>
      <c r="F33" s="23"/>
      <c r="G33" s="23"/>
      <c r="H33" s="23"/>
    </row>
    <row r="34" spans="1:8" s="24" customFormat="1" ht="15.6" customHeight="1" x14ac:dyDescent="0.2">
      <c r="A34" s="21" t="s">
        <v>42</v>
      </c>
      <c r="B34" s="22"/>
      <c r="C34" s="23"/>
      <c r="D34" s="25"/>
      <c r="E34" s="23"/>
      <c r="F34" s="23"/>
      <c r="G34" s="23"/>
      <c r="H34" s="23"/>
    </row>
    <row r="35" spans="1:8" s="24" customFormat="1" ht="12.75" x14ac:dyDescent="0.2">
      <c r="A35" s="46" t="s">
        <v>45</v>
      </c>
      <c r="B35" s="46"/>
      <c r="C35" s="46"/>
      <c r="D35" s="46"/>
      <c r="E35" s="46"/>
      <c r="F35" s="46"/>
      <c r="G35" s="46"/>
      <c r="H35" s="46"/>
    </row>
    <row r="36" spans="1:8" s="24" customFormat="1" ht="12.75" x14ac:dyDescent="0.2">
      <c r="A36" s="26" t="s">
        <v>43</v>
      </c>
      <c r="B36" s="27"/>
      <c r="C36" s="27"/>
      <c r="D36" s="27"/>
      <c r="E36" s="23"/>
      <c r="F36" s="23"/>
      <c r="G36" s="23"/>
      <c r="H36" s="23"/>
    </row>
    <row r="37" spans="1:8" s="24" customFormat="1" ht="12.75" x14ac:dyDescent="0.2">
      <c r="A37" s="23"/>
      <c r="B37" s="23"/>
      <c r="C37" s="23"/>
    </row>
    <row r="38" spans="1:8" s="24" customFormat="1" ht="22.15" customHeight="1" x14ac:dyDescent="0.2">
      <c r="A38" s="23"/>
      <c r="B38" s="23"/>
      <c r="C38" s="23"/>
    </row>
    <row r="39" spans="1:8" s="24" customFormat="1" ht="12.75" x14ac:dyDescent="0.2">
      <c r="A39" s="23"/>
      <c r="B39" s="23"/>
      <c r="C39" s="23"/>
      <c r="D39" s="47" t="s">
        <v>44</v>
      </c>
      <c r="E39" s="48"/>
      <c r="F39" s="48"/>
      <c r="G39" s="48"/>
      <c r="H39" s="48"/>
    </row>
    <row r="40" spans="1:8" s="24" customFormat="1" ht="12.75" x14ac:dyDescent="0.2">
      <c r="A40" s="23"/>
      <c r="B40" s="23"/>
      <c r="C40" s="23"/>
      <c r="D40" s="48"/>
      <c r="E40" s="48"/>
      <c r="F40" s="48"/>
      <c r="G40" s="48"/>
      <c r="H40" s="48"/>
    </row>
  </sheetData>
  <mergeCells count="37">
    <mergeCell ref="A35:H35"/>
    <mergeCell ref="D39:H40"/>
    <mergeCell ref="H20:H21"/>
    <mergeCell ref="A4:A7"/>
    <mergeCell ref="C4:C7"/>
    <mergeCell ref="A8:A11"/>
    <mergeCell ref="C8:C11"/>
    <mergeCell ref="A12:A15"/>
    <mergeCell ref="C12:C15"/>
    <mergeCell ref="A16:A19"/>
    <mergeCell ref="C16:C19"/>
    <mergeCell ref="A20:A28"/>
    <mergeCell ref="B20:B21"/>
    <mergeCell ref="E20:E21"/>
    <mergeCell ref="B24:B26"/>
    <mergeCell ref="E24:E26"/>
    <mergeCell ref="G20:G21"/>
    <mergeCell ref="B22:B23"/>
    <mergeCell ref="E22:E23"/>
    <mergeCell ref="G22:G23"/>
    <mergeCell ref="C20:D21"/>
    <mergeCell ref="C22:D23"/>
    <mergeCell ref="F22:F23"/>
    <mergeCell ref="F20:F21"/>
    <mergeCell ref="B27:B28"/>
    <mergeCell ref="E27:E28"/>
    <mergeCell ref="G27:G28"/>
    <mergeCell ref="C24:D26"/>
    <mergeCell ref="C27:D28"/>
    <mergeCell ref="F24:F26"/>
    <mergeCell ref="G29:G30"/>
    <mergeCell ref="H29:H30"/>
    <mergeCell ref="H27:H28"/>
    <mergeCell ref="F27:F28"/>
    <mergeCell ref="H22:H23"/>
    <mergeCell ref="H24:H26"/>
    <mergeCell ref="G24:G26"/>
  </mergeCells>
  <phoneticPr fontId="5" type="noConversion"/>
  <printOptions horizontalCentered="1"/>
  <pageMargins left="0.51181102362204722" right="0.51181102362204722" top="0.55118110236220474" bottom="0.55118110236220474" header="0.31496062992125984" footer="0.31496062992125984"/>
  <pageSetup paperSize="8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Wojtoń Mariusz [PGE EC O.Wybrzeże]</dc:creator>
  <cp:lastModifiedBy>Robaczewski Piotr [PGE EC S.A.]</cp:lastModifiedBy>
  <cp:lastPrinted>2026-03-31T10:11:57Z</cp:lastPrinted>
  <dcterms:created xsi:type="dcterms:W3CDTF">2015-06-05T18:17:20Z</dcterms:created>
  <dcterms:modified xsi:type="dcterms:W3CDTF">2026-04-14T08:26:15Z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2026-03-03T11:03:14Z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7232333a-df8e-48f0-9085-f5d1ecc7c91b</vt:lpwstr>
  </property>
  <property fmtid="{D5CDD505-2E9C-101B-9397-08002B2CF9AE}" pid="8" name="MSIP_Label_66b5d990-821a-4d41-b503-280f184b2126_ContentBits">
    <vt:lpwstr>0</vt:lpwstr>
  </property>
  <property fmtid="{D5CDD505-2E9C-101B-9397-08002B2CF9AE}" pid="9" name="MSIP_Label_66b5d990-821a-4d41-b503-280f184b2126_Tag">
    <vt:lpwstr>10, 0, 1, 1</vt:lpwstr>
  </property>
</Properties>
</file>